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4" i="1" l="1"/>
  <c r="E14" i="1"/>
  <c r="G14" i="1" s="1"/>
  <c r="N13" i="1" l="1"/>
  <c r="E13" i="1"/>
  <c r="G13" i="1" s="1"/>
  <c r="N12" i="1"/>
  <c r="E12" i="1"/>
  <c r="G12" i="1" s="1"/>
  <c r="N11" i="1"/>
  <c r="E11" i="1"/>
  <c r="G11" i="1" s="1"/>
  <c r="N10" i="1"/>
  <c r="E10" i="1"/>
  <c r="G10" i="1" s="1"/>
  <c r="N9" i="1" l="1"/>
  <c r="E9" i="1"/>
  <c r="G9" i="1" s="1"/>
  <c r="N8" i="1" l="1"/>
  <c r="E8" i="1"/>
  <c r="G8" i="1" s="1"/>
  <c r="N7" i="1" l="1"/>
  <c r="E7" i="1"/>
  <c r="G7" i="1" s="1"/>
  <c r="I7" i="1" l="1"/>
  <c r="M7" i="1" s="1"/>
  <c r="B8" i="1" s="1"/>
  <c r="I8" i="1" s="1"/>
  <c r="M8" i="1" s="1"/>
  <c r="B9" i="1" s="1"/>
  <c r="I9" i="1" s="1"/>
  <c r="M9" i="1" s="1"/>
  <c r="B10" i="1" s="1"/>
  <c r="I10" i="1" s="1"/>
  <c r="M10" i="1" s="1"/>
  <c r="B11" i="1" s="1"/>
  <c r="I11" i="1" s="1"/>
  <c r="M11" i="1" s="1"/>
  <c r="B12" i="1" s="1"/>
  <c r="I12" i="1" s="1"/>
  <c r="M12" i="1" s="1"/>
  <c r="B13" i="1" s="1"/>
  <c r="I13" i="1" s="1"/>
  <c r="M13" i="1" s="1"/>
  <c r="B14" i="1" s="1"/>
  <c r="I14" i="1" s="1"/>
  <c r="M14" i="1" s="1"/>
  <c r="N6" i="1"/>
  <c r="E6" i="1"/>
  <c r="G6" i="1" s="1"/>
  <c r="I6" i="1" s="1"/>
  <c r="M6" i="1" s="1"/>
  <c r="B7" i="1" s="1"/>
  <c r="B6" i="1"/>
  <c r="N5" i="1" l="1"/>
  <c r="E5" i="1"/>
  <c r="G5" i="1" s="1"/>
  <c r="N4" i="1" l="1"/>
  <c r="E4" i="1"/>
  <c r="G4" i="1" s="1"/>
  <c r="N3" i="1" l="1"/>
  <c r="E3" i="1"/>
  <c r="G3" i="1" s="1"/>
  <c r="N2" i="1"/>
  <c r="E2" i="1"/>
  <c r="G2" i="1" s="1"/>
  <c r="S34" i="1" l="1"/>
  <c r="S35" i="1" s="1"/>
  <c r="S36" i="1" s="1"/>
  <c r="H32" i="1"/>
  <c r="F32" i="1"/>
  <c r="C32" i="1"/>
  <c r="K32" i="1" l="1"/>
  <c r="K33" i="1" s="1"/>
  <c r="E32" i="1" l="1"/>
  <c r="I2" i="1"/>
  <c r="M2" i="1" s="1"/>
  <c r="B3" i="1" s="1"/>
  <c r="I3" i="1" s="1"/>
  <c r="M3" i="1" s="1"/>
  <c r="B4" i="1" s="1"/>
  <c r="I4" i="1" s="1"/>
  <c r="M4" i="1" s="1"/>
  <c r="B5" i="1" s="1"/>
  <c r="I5" i="1" s="1"/>
  <c r="M5" i="1" s="1"/>
</calcChain>
</file>

<file path=xl/comments1.xml><?xml version="1.0" encoding="utf-8"?>
<comments xmlns="http://schemas.openxmlformats.org/spreadsheetml/2006/main">
  <authors>
    <author>Author</author>
  </authors>
  <commentList>
    <comment ref="L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Laptop cost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Laptop cost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Laptop cost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<sst xmlns="http://schemas.openxmlformats.org/spreadsheetml/2006/main" count="27" uniqueCount="27">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</sst>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41404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center" vertical="center" wrapText="1"/>
    </xf>
    <xf numFmtId="4" fontId="11" fillId="0" borderId="0" xfId="0" applyNumberFormat="1" applyFont="1"/>
  </cellXfs>
  <cellStyles count="2">
    <cellStyle name="Normal" xfId="0" builtinId="0"/>
    <cellStyle name="Normal 2" xfId="1"/>
  </cellStyles>
  <dxfs count="14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E17" sqref="E17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14.25" customHeight="1" x14ac:dyDescent="0.2">
      <c r="A2" s="5">
        <v>43634</v>
      </c>
      <c r="B2" s="6">
        <v>0</v>
      </c>
      <c r="C2" s="9">
        <v>160</v>
      </c>
      <c r="D2" s="6">
        <v>48</v>
      </c>
      <c r="E2" s="6">
        <f t="shared" ref="E2:E3" si="0">PRODUCT(C2, D2)</f>
        <v>7680</v>
      </c>
      <c r="F2" s="6">
        <v>0</v>
      </c>
      <c r="G2" s="6">
        <f t="shared" ref="G2:G3" si="1">SUM(E2, -F2)</f>
        <v>7680</v>
      </c>
      <c r="H2" s="7">
        <v>0</v>
      </c>
      <c r="I2" s="6">
        <f t="shared" ref="I2:I3" si="2">SUM(G2, B2, -H2)</f>
        <v>7680</v>
      </c>
      <c r="J2" s="34"/>
      <c r="K2" s="6">
        <v>0</v>
      </c>
      <c r="L2" s="6">
        <v>0</v>
      </c>
      <c r="M2" s="6">
        <f t="shared" ref="M2:M3" si="3">SUM(I2, -K2,-L2)</f>
        <v>7680</v>
      </c>
      <c r="N2" s="6">
        <f t="shared" ref="N2:N14" si="4">$C2*$D2</f>
        <v>7680</v>
      </c>
      <c r="O2" s="6"/>
      <c r="P2" s="6"/>
      <c r="Q2" s="11">
        <v>43685</v>
      </c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24" customHeight="1" x14ac:dyDescent="0.2">
      <c r="A3" s="5">
        <v>43664</v>
      </c>
      <c r="B3" s="6">
        <f t="shared" ref="B3:B8" si="5">M2</f>
        <v>7680</v>
      </c>
      <c r="C3" s="9">
        <v>176</v>
      </c>
      <c r="D3" s="6">
        <v>48</v>
      </c>
      <c r="E3" s="6">
        <f t="shared" si="0"/>
        <v>8448</v>
      </c>
      <c r="F3" s="33">
        <v>7500</v>
      </c>
      <c r="G3" s="6">
        <f t="shared" si="1"/>
        <v>948</v>
      </c>
      <c r="H3" s="7">
        <v>0</v>
      </c>
      <c r="I3" s="6">
        <f t="shared" si="2"/>
        <v>8628</v>
      </c>
      <c r="J3" s="8"/>
      <c r="K3" s="6"/>
      <c r="L3" s="6">
        <v>0</v>
      </c>
      <c r="M3" s="6">
        <f t="shared" si="3"/>
        <v>8628</v>
      </c>
      <c r="N3" s="6">
        <f t="shared" si="4"/>
        <v>8448</v>
      </c>
      <c r="O3" s="6"/>
      <c r="P3" s="6"/>
      <c r="Q3" s="11">
        <v>43707</v>
      </c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24" customHeight="1" x14ac:dyDescent="0.2">
      <c r="A4" s="5">
        <v>43695</v>
      </c>
      <c r="B4" s="6">
        <f t="shared" si="5"/>
        <v>8628</v>
      </c>
      <c r="C4" s="9">
        <v>176</v>
      </c>
      <c r="D4" s="6">
        <v>48</v>
      </c>
      <c r="E4" s="6">
        <f t="shared" ref="E4" si="6">PRODUCT(C4, D4)</f>
        <v>8448</v>
      </c>
      <c r="F4" s="33">
        <v>7500</v>
      </c>
      <c r="G4" s="6">
        <f t="shared" ref="G4:G9" si="7">SUM(E4, -F4)</f>
        <v>948</v>
      </c>
      <c r="H4" s="7">
        <v>0</v>
      </c>
      <c r="I4" s="6">
        <f t="shared" ref="I4" si="8">SUM(G4, B4, -H4)</f>
        <v>9576</v>
      </c>
      <c r="J4" s="8"/>
      <c r="K4" s="6"/>
      <c r="L4" s="6">
        <v>0</v>
      </c>
      <c r="M4" s="6">
        <f t="shared" ref="M4" si="9">SUM(I4, -K4,-L4)</f>
        <v>9576</v>
      </c>
      <c r="N4" s="6">
        <f t="shared" si="4"/>
        <v>8448</v>
      </c>
      <c r="O4" s="6"/>
      <c r="P4" s="6"/>
      <c r="Q4" s="11"/>
      <c r="R4" s="6"/>
      <c r="S4" s="6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24" customHeight="1" x14ac:dyDescent="0.2">
      <c r="A5" s="5">
        <v>43726</v>
      </c>
      <c r="B5" s="6">
        <f t="shared" si="5"/>
        <v>9576</v>
      </c>
      <c r="C5" s="9">
        <v>168</v>
      </c>
      <c r="D5" s="6">
        <v>48</v>
      </c>
      <c r="E5" s="6">
        <f t="shared" ref="E5" si="10">PRODUCT(C5, D5)</f>
        <v>8064</v>
      </c>
      <c r="F5" s="33">
        <v>7500</v>
      </c>
      <c r="G5" s="6">
        <f t="shared" si="7"/>
        <v>564</v>
      </c>
      <c r="H5" s="7">
        <v>0</v>
      </c>
      <c r="I5" s="6">
        <f t="shared" ref="I5" si="11">SUM(G5, B5, -H5)</f>
        <v>10140</v>
      </c>
      <c r="J5" s="8"/>
      <c r="K5" s="6"/>
      <c r="L5" s="6">
        <v>0</v>
      </c>
      <c r="M5" s="6">
        <f t="shared" ref="M5" si="12">SUM(I5, -K5,-L5)</f>
        <v>10140</v>
      </c>
      <c r="N5" s="6">
        <f t="shared" si="4"/>
        <v>8064</v>
      </c>
      <c r="O5" s="6"/>
      <c r="P5" s="6"/>
      <c r="Q5" s="11"/>
      <c r="R5" s="6"/>
      <c r="S5" s="6"/>
      <c r="T5" s="10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5" customHeight="1" x14ac:dyDescent="0.2">
      <c r="A6" s="5">
        <v>43756</v>
      </c>
      <c r="B6" s="6">
        <f t="shared" si="5"/>
        <v>10140</v>
      </c>
      <c r="C6" s="9">
        <v>200</v>
      </c>
      <c r="D6" s="6">
        <v>48</v>
      </c>
      <c r="E6" s="6">
        <f t="shared" ref="E6" si="13">PRODUCT(C6, D6)</f>
        <v>9600</v>
      </c>
      <c r="F6" s="33">
        <v>7500</v>
      </c>
      <c r="G6" s="6">
        <f t="shared" si="7"/>
        <v>2100</v>
      </c>
      <c r="H6" s="7">
        <v>0</v>
      </c>
      <c r="I6" s="6">
        <f t="shared" ref="I6" si="14">SUM(G6, B6, -H6)</f>
        <v>12240</v>
      </c>
      <c r="J6" s="8"/>
      <c r="K6" s="6"/>
      <c r="L6" s="6">
        <v>1008.31</v>
      </c>
      <c r="M6" s="6">
        <f t="shared" ref="M6" si="15">SUM(I6, -K6,-L6)</f>
        <v>11231.69</v>
      </c>
      <c r="N6" s="6">
        <f t="shared" si="4"/>
        <v>9600</v>
      </c>
      <c r="R6" s="6"/>
      <c r="S6" s="6"/>
      <c r="T6" s="10"/>
    </row>
    <row r="7" spans="1:31" ht="15" customHeight="1" x14ac:dyDescent="0.2">
      <c r="A7" s="5">
        <v>43787</v>
      </c>
      <c r="B7" s="6">
        <f t="shared" si="5"/>
        <v>11231.69</v>
      </c>
      <c r="C7" s="9">
        <v>152</v>
      </c>
      <c r="D7" s="6">
        <v>48</v>
      </c>
      <c r="E7" s="6">
        <f t="shared" ref="E7" si="16">PRODUCT(C7, D7)</f>
        <v>7296</v>
      </c>
      <c r="F7" s="33">
        <v>7500</v>
      </c>
      <c r="G7" s="6">
        <f t="shared" si="7"/>
        <v>-204</v>
      </c>
      <c r="H7" s="7">
        <v>0</v>
      </c>
      <c r="I7" s="6">
        <f t="shared" ref="I7" si="17">SUM(G7, B7, -H7)</f>
        <v>11027.69</v>
      </c>
      <c r="J7" s="8"/>
      <c r="K7" s="6"/>
      <c r="L7" s="6"/>
      <c r="M7" s="6">
        <f t="shared" ref="M7" si="18">SUM(I7, -K7,-L7)</f>
        <v>11027.69</v>
      </c>
      <c r="N7" s="6">
        <f t="shared" si="4"/>
        <v>7296</v>
      </c>
      <c r="O7" s="6"/>
      <c r="P7" s="6"/>
      <c r="R7" s="6"/>
      <c r="S7" s="6"/>
      <c r="T7" s="10"/>
    </row>
    <row r="8" spans="1:31" ht="15" customHeight="1" x14ac:dyDescent="0.2">
      <c r="A8" s="5">
        <v>43817</v>
      </c>
      <c r="B8" s="6">
        <f t="shared" si="5"/>
        <v>11027.69</v>
      </c>
      <c r="C8" s="9">
        <v>136</v>
      </c>
      <c r="D8" s="6">
        <v>48</v>
      </c>
      <c r="E8" s="6">
        <f t="shared" ref="E8" si="19">PRODUCT(C8, D8)</f>
        <v>6528</v>
      </c>
      <c r="F8" s="33">
        <v>7500</v>
      </c>
      <c r="G8" s="6">
        <f t="shared" si="7"/>
        <v>-972</v>
      </c>
      <c r="H8" s="7">
        <v>0</v>
      </c>
      <c r="I8" s="6">
        <f t="shared" ref="I8" si="20">SUM(G8, B8, -H8)</f>
        <v>10055.69</v>
      </c>
      <c r="J8" s="8"/>
      <c r="K8" s="6"/>
      <c r="L8" s="35">
        <v>4084.92</v>
      </c>
      <c r="M8" s="6">
        <f t="shared" ref="M8" si="21">SUM(I8, -K8,-L8)</f>
        <v>5970.77</v>
      </c>
      <c r="N8" s="6">
        <f t="shared" si="4"/>
        <v>6528</v>
      </c>
      <c r="O8" s="6"/>
      <c r="P8" s="6"/>
      <c r="R8" s="6"/>
      <c r="S8" s="6"/>
      <c r="T8" s="10"/>
    </row>
    <row r="9" spans="1:31" ht="15" customHeight="1" x14ac:dyDescent="0.2">
      <c r="A9" s="5">
        <v>43848</v>
      </c>
      <c r="B9" s="6">
        <f t="shared" ref="B9" si="22">M8</f>
        <v>5970.77</v>
      </c>
      <c r="C9" s="9">
        <v>168</v>
      </c>
      <c r="D9" s="6">
        <v>48</v>
      </c>
      <c r="E9" s="6">
        <f t="shared" ref="E9" si="23">PRODUCT(C9, D9)</f>
        <v>8064</v>
      </c>
      <c r="F9" s="33">
        <v>7500</v>
      </c>
      <c r="G9" s="6">
        <f t="shared" si="7"/>
        <v>564</v>
      </c>
      <c r="H9" s="7">
        <v>0</v>
      </c>
      <c r="I9" s="6">
        <f t="shared" ref="I9" si="24">SUM(G9, B9, -H9)</f>
        <v>6534.77</v>
      </c>
      <c r="J9" s="8"/>
      <c r="K9" s="6"/>
      <c r="L9" s="6"/>
      <c r="M9" s="6">
        <f t="shared" ref="M9" si="25">SUM(I9, -K9,-L9)</f>
        <v>6534.77</v>
      </c>
      <c r="N9" s="6">
        <f t="shared" si="4"/>
        <v>8064</v>
      </c>
      <c r="O9" s="6"/>
      <c r="P9" s="6"/>
      <c r="R9" s="6"/>
      <c r="S9" s="6"/>
      <c r="T9" s="10"/>
    </row>
    <row r="10" spans="1:31" ht="15" customHeight="1" x14ac:dyDescent="0.2">
      <c r="A10" s="5">
        <v>43879</v>
      </c>
      <c r="B10" s="6">
        <f t="shared" ref="B10:B13" si="26">M9</f>
        <v>6534.77</v>
      </c>
      <c r="C10" s="9">
        <v>160</v>
      </c>
      <c r="D10" s="6">
        <v>48</v>
      </c>
      <c r="E10" s="6">
        <f t="shared" ref="E10:E13" si="27">PRODUCT(C10, D10)</f>
        <v>7680</v>
      </c>
      <c r="F10" s="33">
        <v>7500</v>
      </c>
      <c r="G10" s="6">
        <f t="shared" ref="G10:G13" si="28">SUM(E10, -F10)</f>
        <v>180</v>
      </c>
      <c r="H10" s="7">
        <v>0</v>
      </c>
      <c r="I10" s="6">
        <f t="shared" ref="I10:I13" si="29">SUM(G10, B10, -H10)</f>
        <v>6714.77</v>
      </c>
      <c r="J10" s="8"/>
      <c r="K10" s="6"/>
      <c r="L10" s="6"/>
      <c r="M10" s="6">
        <f t="shared" ref="M10:M13" si="30">SUM(I10, -K10,-L10)</f>
        <v>6714.77</v>
      </c>
      <c r="N10" s="6">
        <f t="shared" si="4"/>
        <v>7680</v>
      </c>
      <c r="O10" s="6"/>
      <c r="P10" s="6"/>
      <c r="R10" s="6"/>
      <c r="S10" s="6"/>
      <c r="T10" s="10"/>
    </row>
    <row r="11" spans="1:31" ht="15" customHeight="1" x14ac:dyDescent="0.2">
      <c r="A11" s="5">
        <v>43908</v>
      </c>
      <c r="B11" s="6">
        <f t="shared" si="26"/>
        <v>6714.77</v>
      </c>
      <c r="C11" s="9">
        <v>176</v>
      </c>
      <c r="D11" s="6">
        <v>48</v>
      </c>
      <c r="E11" s="6">
        <f t="shared" si="27"/>
        <v>8448</v>
      </c>
      <c r="F11" s="33">
        <v>7500</v>
      </c>
      <c r="G11" s="6">
        <f t="shared" si="28"/>
        <v>948</v>
      </c>
      <c r="H11" s="7">
        <v>0</v>
      </c>
      <c r="I11" s="6">
        <f t="shared" si="29"/>
        <v>7662.77</v>
      </c>
      <c r="J11" s="8"/>
      <c r="K11" s="6"/>
      <c r="L11" s="6">
        <v>200</v>
      </c>
      <c r="M11" s="6">
        <f t="shared" si="30"/>
        <v>7462.77</v>
      </c>
      <c r="N11" s="6">
        <f t="shared" si="4"/>
        <v>8448</v>
      </c>
      <c r="O11" s="6"/>
      <c r="P11" s="6"/>
      <c r="R11" s="6"/>
      <c r="S11" s="6"/>
      <c r="T11" s="10"/>
    </row>
    <row r="12" spans="1:31" ht="15" customHeight="1" x14ac:dyDescent="0.2">
      <c r="A12" s="5">
        <v>43939</v>
      </c>
      <c r="B12" s="6">
        <f t="shared" si="26"/>
        <v>7462.77</v>
      </c>
      <c r="C12" s="9">
        <v>176</v>
      </c>
      <c r="D12" s="6">
        <v>48</v>
      </c>
      <c r="E12" s="6">
        <f t="shared" si="27"/>
        <v>8448</v>
      </c>
      <c r="F12" s="33">
        <v>7500</v>
      </c>
      <c r="G12" s="6">
        <f t="shared" si="28"/>
        <v>948</v>
      </c>
      <c r="H12" s="7">
        <v>0</v>
      </c>
      <c r="I12" s="6">
        <f t="shared" si="29"/>
        <v>8410.77</v>
      </c>
      <c r="J12" s="8"/>
      <c r="K12" s="6"/>
      <c r="L12" s="6"/>
      <c r="M12" s="6">
        <f t="shared" si="30"/>
        <v>8410.77</v>
      </c>
      <c r="N12" s="6">
        <f t="shared" si="4"/>
        <v>8448</v>
      </c>
      <c r="O12" s="6"/>
      <c r="P12" s="6"/>
      <c r="R12" s="6"/>
      <c r="S12" s="6"/>
      <c r="T12" s="10"/>
    </row>
    <row r="13" spans="1:31" ht="15" customHeight="1" x14ac:dyDescent="0.2">
      <c r="A13" s="5">
        <v>43969</v>
      </c>
      <c r="B13" s="6">
        <f t="shared" si="26"/>
        <v>8410.77</v>
      </c>
      <c r="C13" s="9">
        <v>168</v>
      </c>
      <c r="D13" s="6">
        <v>48</v>
      </c>
      <c r="E13" s="6">
        <f t="shared" si="27"/>
        <v>8064</v>
      </c>
      <c r="F13" s="33">
        <v>7500</v>
      </c>
      <c r="G13" s="6">
        <f t="shared" si="28"/>
        <v>564</v>
      </c>
      <c r="H13" s="7">
        <v>0</v>
      </c>
      <c r="I13" s="6">
        <f t="shared" si="29"/>
        <v>8974.77</v>
      </c>
      <c r="J13" s="8"/>
      <c r="K13" s="6"/>
      <c r="L13" s="6"/>
      <c r="M13" s="6">
        <f t="shared" si="30"/>
        <v>8974.77</v>
      </c>
      <c r="N13" s="6">
        <f t="shared" si="4"/>
        <v>8064</v>
      </c>
      <c r="O13" s="6"/>
      <c r="P13" s="6"/>
      <c r="R13" s="6"/>
      <c r="S13" s="6"/>
      <c r="T13" s="10"/>
    </row>
    <row r="14" spans="1:31" ht="15" customHeight="1" x14ac:dyDescent="0.2">
      <c r="A14" s="5">
        <v>44000</v>
      </c>
      <c r="B14" s="6">
        <f t="shared" ref="B14" si="31">M13</f>
        <v>8974.77</v>
      </c>
      <c r="C14" s="9">
        <v>0</v>
      </c>
      <c r="D14" s="6">
        <v>48</v>
      </c>
      <c r="E14" s="6">
        <f t="shared" ref="E14" si="32">PRODUCT(C14, D14)</f>
        <v>0</v>
      </c>
      <c r="F14" s="33">
        <v>7500</v>
      </c>
      <c r="G14" s="6">
        <f t="shared" ref="G14" si="33">SUM(E14, -F14)</f>
        <v>-7500</v>
      </c>
      <c r="H14" s="7">
        <v>0</v>
      </c>
      <c r="I14" s="6">
        <f t="shared" ref="I14" si="34">SUM(G14, B14, -H14)</f>
        <v>1474.7700000000004</v>
      </c>
      <c r="J14" s="8"/>
      <c r="K14" s="6"/>
      <c r="L14" s="6"/>
      <c r="M14" s="6">
        <f t="shared" ref="M14" si="35">SUM(I14, -K14,-L14)</f>
        <v>1474.7700000000004</v>
      </c>
      <c r="N14" s="6">
        <f t="shared" si="4"/>
        <v>0</v>
      </c>
      <c r="O14" s="6"/>
      <c r="P14" s="6"/>
      <c r="R14" s="6"/>
      <c r="S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6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/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20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 t="s">
        <v>21</v>
      </c>
    </row>
    <row r="21" spans="1:20" ht="38.25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9" t="s">
        <v>22</v>
      </c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Q23" s="16" t="s">
        <v>23</v>
      </c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  <c r="T25" s="10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6"/>
      <c r="P26" s="6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O28" s="13"/>
      <c r="P28" s="13"/>
      <c r="R28" s="13"/>
    </row>
    <row r="29" spans="1:20" ht="38.25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5" t="s">
        <v>24</v>
      </c>
    </row>
    <row r="30" spans="1:20" ht="15" x14ac:dyDescent="0.25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  <c r="T30" s="18" t="s">
        <v>25</v>
      </c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</row>
    <row r="32" spans="1:20" x14ac:dyDescent="0.2">
      <c r="A32" s="19"/>
      <c r="B32" s="20"/>
      <c r="C32" s="20">
        <f>SUM(C2:C31)</f>
        <v>2016</v>
      </c>
      <c r="D32" s="20"/>
      <c r="E32" s="20">
        <f>SUM(E2:E26)</f>
        <v>96768</v>
      </c>
      <c r="F32" s="20">
        <f>SUM(F2:F26)</f>
        <v>90000</v>
      </c>
      <c r="G32" s="20"/>
      <c r="H32" s="20">
        <f>SUM(H2:H27)</f>
        <v>0</v>
      </c>
      <c r="I32" s="20"/>
      <c r="J32" s="20"/>
      <c r="K32" s="20">
        <f>SUM(K2:K26)</f>
        <v>0</v>
      </c>
      <c r="L32" s="20"/>
      <c r="M32" s="20"/>
      <c r="N32" s="20"/>
      <c r="O32" s="20"/>
      <c r="P32" s="20"/>
      <c r="Q32" s="20"/>
      <c r="R32" s="20"/>
      <c r="T32" s="10"/>
    </row>
    <row r="33" spans="4:19" ht="25.5" x14ac:dyDescent="0.2">
      <c r="J33" s="21" t="s">
        <v>26</v>
      </c>
      <c r="K33" s="21">
        <f>K32-K31</f>
        <v>0</v>
      </c>
      <c r="L33" s="21"/>
    </row>
    <row r="34" spans="4:19" x14ac:dyDescent="0.2">
      <c r="G34" s="11"/>
      <c r="S34" s="9">
        <f>2900/3</f>
        <v>966.66666666666663</v>
      </c>
    </row>
    <row r="35" spans="4:19" ht="15.75" x14ac:dyDescent="0.25">
      <c r="D35" s="22"/>
      <c r="E35" s="23"/>
      <c r="S35" s="9">
        <f>S34*2</f>
        <v>1933.3333333333333</v>
      </c>
    </row>
    <row r="36" spans="4:19" ht="15.75" x14ac:dyDescent="0.25">
      <c r="F36" s="24"/>
      <c r="G36" s="11"/>
      <c r="S36" s="9">
        <f>S35/6</f>
        <v>322.22222222222223</v>
      </c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2:L2">
    <cfRule type="cellIs" dxfId="12" priority="18" stopIfTrue="1" operator="greaterThan">
      <formula>0</formula>
    </cfRule>
  </conditionalFormatting>
  <conditionalFormatting sqref="K3:L3">
    <cfRule type="cellIs" dxfId="11" priority="17" stopIfTrue="1" operator="greaterThan">
      <formula>0</formula>
    </cfRule>
  </conditionalFormatting>
  <conditionalFormatting sqref="K4:L4">
    <cfRule type="cellIs" dxfId="10" priority="11" stopIfTrue="1" operator="greaterThan">
      <formula>0</formula>
    </cfRule>
  </conditionalFormatting>
  <conditionalFormatting sqref="K5:L5">
    <cfRule type="cellIs" dxfId="9" priority="10" stopIfTrue="1" operator="greaterThan">
      <formula>0</formula>
    </cfRule>
  </conditionalFormatting>
  <conditionalFormatting sqref="K6:L6">
    <cfRule type="cellIs" dxfId="8" priority="9" stopIfTrue="1" operator="greaterThan">
      <formula>0</formula>
    </cfRule>
  </conditionalFormatting>
  <conditionalFormatting sqref="K7:L7">
    <cfRule type="cellIs" dxfId="7" priority="8" stopIfTrue="1" operator="greaterThan">
      <formula>0</formula>
    </cfRule>
  </conditionalFormatting>
  <conditionalFormatting sqref="K8">
    <cfRule type="cellIs" dxfId="6" priority="7" stopIfTrue="1" operator="greaterThan">
      <formula>0</formula>
    </cfRule>
  </conditionalFormatting>
  <conditionalFormatting sqref="K9:L9">
    <cfRule type="cellIs" dxfId="5" priority="6" stopIfTrue="1" operator="greaterThan">
      <formula>0</formula>
    </cfRule>
  </conditionalFormatting>
  <conditionalFormatting sqref="K10:L10">
    <cfRule type="cellIs" dxfId="4" priority="5" stopIfTrue="1" operator="greaterThan">
      <formula>0</formula>
    </cfRule>
  </conditionalFormatting>
  <conditionalFormatting sqref="K11:L11">
    <cfRule type="cellIs" dxfId="3" priority="4" stopIfTrue="1" operator="greaterThan">
      <formula>0</formula>
    </cfRule>
  </conditionalFormatting>
  <conditionalFormatting sqref="K12:L12">
    <cfRule type="cellIs" dxfId="2" priority="3" stopIfTrue="1" operator="greaterThan">
      <formula>0</formula>
    </cfRule>
  </conditionalFormatting>
  <conditionalFormatting sqref="K13:L13">
    <cfRule type="cellIs" dxfId="1" priority="2" stopIfTrue="1" operator="greaterThan">
      <formula>0</formula>
    </cfRule>
  </conditionalFormatting>
  <conditionalFormatting sqref="K14:L14">
    <cfRule type="cellIs" dxfId="0" priority="1" stopIfTrue="1" operator="greaterThan">
      <formula>0</formula>
    </cfRule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2020-06-15T16:28:34Z</dcterms:modified>
</cp:coreProperties>
</file>